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C20DF07-77FD-4800-AD7E-296508508BF2}" xr6:coauthVersionLast="47" xr6:coauthVersionMax="47" xr10:uidLastSave="{00000000-0000-0000-0000-000000000000}"/>
  <bookViews>
    <workbookView xWindow="-22035" yWindow="1995" windowWidth="17670" windowHeight="7995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1" i="148" l="1"/>
  <c r="D42" i="148"/>
  <c r="Q40" i="148"/>
  <c r="D35" i="148" l="1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<sst xmlns="http://schemas.openxmlformats.org/spreadsheetml/2006/main" count="2067" uniqueCount="400">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</sst>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O39" activePane="bottomRight" state="frozen"/>
      <selection pane="topRight" activeCell="C1" sqref="C1"/>
      <selection pane="bottomLeft" activeCell="A7" sqref="A7"/>
      <selection pane="bottomRight" activeCell="X42" sqref="X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3000</v>
      </c>
      <c r="J33" s="25">
        <v>-300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-3700</v>
      </c>
      <c r="J34" s="25">
        <v>-300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2200</v>
      </c>
      <c r="J35" s="25">
        <v>-300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-4000</v>
      </c>
      <c r="J36" s="25">
        <v>-300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-7300</v>
      </c>
      <c r="J37" s="25">
        <v>-300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-33700</v>
      </c>
      <c r="J40" s="25">
        <v>-300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-2859152.3333333335</v>
      </c>
      <c r="Y40" s="156">
        <f t="shared" si="15"/>
        <v>-2860938</v>
      </c>
      <c r="Z40" s="217">
        <f>AVERAGE(Y40:Y48)</f>
        <v>-2859808.5555555555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-5200</v>
      </c>
      <c r="J41" s="25">
        <v>-300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4" si="20">D42+E42+F42-E41-F41</f>
        <v>-4229</v>
      </c>
      <c r="H42" s="132">
        <v>200</v>
      </c>
      <c r="I42" s="25">
        <v>5400</v>
      </c>
      <c r="J42" s="25">
        <v>-300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:Q47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2726063</v>
      </c>
      <c r="H43" s="132">
        <v>200</v>
      </c>
      <c r="I43" s="25">
        <v>-2000</v>
      </c>
      <c r="J43" s="25">
        <v>-300</v>
      </c>
      <c r="K43" s="170">
        <f t="shared" si="8"/>
        <v>-2100</v>
      </c>
      <c r="L43" s="171"/>
      <c r="M43" s="153"/>
      <c r="N43" s="149">
        <f t="shared" si="11"/>
        <v>2723963</v>
      </c>
      <c r="O43" s="67">
        <f t="shared" si="3"/>
        <v>72789.726216216222</v>
      </c>
      <c r="P43" s="7">
        <f t="shared" si="6"/>
        <v>2693219.87</v>
      </c>
      <c r="Q43" s="164">
        <f t="shared" si="21"/>
        <v>2883091.51</v>
      </c>
      <c r="R43" s="29">
        <f t="shared" si="1"/>
        <v>143.54780837230018</v>
      </c>
      <c r="S43" s="5">
        <f>SUM($Q$7:$Q43)/T43</f>
        <v>239938.72621621605</v>
      </c>
      <c r="T43" s="18">
        <v>37</v>
      </c>
      <c r="U43" s="138"/>
      <c r="V43" s="131"/>
      <c r="W43" s="105"/>
      <c r="X43" s="167"/>
      <c r="Y43" s="156">
        <f t="shared" si="15"/>
        <v>-2858820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>
        <v>200</v>
      </c>
      <c r="I44" s="25">
        <v>-2000</v>
      </c>
      <c r="J44" s="25">
        <v>-300</v>
      </c>
      <c r="K44" s="170"/>
      <c r="L44" s="171"/>
      <c r="M44" s="153"/>
      <c r="N44" s="149"/>
      <c r="O44" s="67">
        <f t="shared" si="3"/>
        <v>142346.32578947369</v>
      </c>
      <c r="P44" s="7">
        <f t="shared" si="6"/>
        <v>5409160.3799999999</v>
      </c>
      <c r="Q44" s="164">
        <f t="shared" si="21"/>
        <v>2883089.51</v>
      </c>
      <c r="R44" s="29">
        <f t="shared" si="1"/>
        <v>185.16133855989176</v>
      </c>
      <c r="S44" s="5">
        <f>SUM($Q$7:$Q44)/T44</f>
        <v>309495.32578947349</v>
      </c>
      <c r="T44" s="18">
        <v>38</v>
      </c>
      <c r="U44" s="138"/>
      <c r="V44" s="131"/>
      <c r="W44" s="105"/>
      <c r="X44" s="167"/>
      <c r="Y44" s="156">
        <f t="shared" si="15"/>
        <v>-2858820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208335.86897435898</v>
      </c>
      <c r="P45" s="7">
        <f t="shared" si="6"/>
        <v>8125098.8899999997</v>
      </c>
      <c r="Q45" s="164">
        <f t="shared" si="21"/>
        <v>2883087.51</v>
      </c>
      <c r="R45" s="29">
        <f t="shared" si="1"/>
        <v>224.64081087793454</v>
      </c>
      <c r="S45" s="5">
        <f>SUM($Q$7:$Q45)/T45</f>
        <v>375484.86897435877</v>
      </c>
      <c r="T45" s="18">
        <v>39</v>
      </c>
      <c r="U45" s="138"/>
      <c r="V45" s="131"/>
      <c r="W45" s="105"/>
      <c r="X45" s="167"/>
      <c r="Y45" s="156">
        <f t="shared" si="15"/>
        <v>-2858820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271025.88499999995</v>
      </c>
      <c r="P46" s="7">
        <f t="shared" si="6"/>
        <v>10841035.399999999</v>
      </c>
      <c r="Q46" s="164">
        <f t="shared" si="21"/>
        <v>2883085.51</v>
      </c>
      <c r="R46" s="29">
        <f t="shared" si="1"/>
        <v>262.1462796666446</v>
      </c>
      <c r="S46" s="5">
        <f>SUM($Q$7:$Q46)/T46</f>
        <v>438174.88499999978</v>
      </c>
      <c r="T46" s="18">
        <v>40</v>
      </c>
      <c r="U46" s="138"/>
      <c r="V46" s="131"/>
      <c r="W46" s="105"/>
      <c r="X46" s="167"/>
      <c r="Y46" s="156">
        <f t="shared" si="15"/>
        <v>-2858820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>
        <v>200</v>
      </c>
      <c r="I47" s="25">
        <v>-2000</v>
      </c>
      <c r="J47" s="25">
        <v>-300</v>
      </c>
      <c r="K47" s="170"/>
      <c r="L47" s="171"/>
      <c r="M47" s="153"/>
      <c r="N47" s="149"/>
      <c r="O47" s="67">
        <f t="shared" si="3"/>
        <v>330657.80268292676</v>
      </c>
      <c r="P47" s="7">
        <f t="shared" si="6"/>
        <v>13556969.909999998</v>
      </c>
      <c r="Q47" s="164">
        <f t="shared" si="21"/>
        <v>2883083.51</v>
      </c>
      <c r="R47" s="29">
        <f t="shared" si="1"/>
        <v>297.8221842086561</v>
      </c>
      <c r="S47" s="5">
        <f>SUM($Q$7:$Q47)/T47</f>
        <v>497806.80268292659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-2858820</v>
      </c>
      <c r="Z47" s="217">
        <f>AVERAGE(Y47:Y55)</f>
        <v>-2865842.222222222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>
        <v>10200</v>
      </c>
      <c r="I48" s="25">
        <v>-2000</v>
      </c>
      <c r="J48" s="25">
        <v>-300</v>
      </c>
      <c r="K48" s="170">
        <f t="shared" si="8"/>
        <v>7900</v>
      </c>
      <c r="L48" s="171"/>
      <c r="M48" s="153"/>
      <c r="N48" s="149">
        <f t="shared" si="11"/>
        <v>7900</v>
      </c>
      <c r="O48" s="67">
        <f t="shared" si="3"/>
        <v>387638.15285714279</v>
      </c>
      <c r="P48" s="7">
        <f t="shared" si="6"/>
        <v>16280802.419999998</v>
      </c>
      <c r="Q48" s="164">
        <f>Q47+N48-2</f>
        <v>2890981.51</v>
      </c>
      <c r="R48" s="29">
        <f t="shared" si="1"/>
        <v>331.91173914121083</v>
      </c>
      <c r="S48" s="5">
        <f>SUM($Q$7:$Q48)/T48</f>
        <v>554787.1528571425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-2866720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>
        <v>-10690</v>
      </c>
      <c r="E49" s="87"/>
      <c r="F49" s="23"/>
      <c r="G49" s="26">
        <f t="shared" ref="G49:G55" si="23">D49+E49+F49-E44-F44</f>
        <v>-10690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-10690</v>
      </c>
      <c r="O49" s="67">
        <f t="shared" ref="O49:O55" si="26">P49/T49</f>
        <v>441719.60302325583</v>
      </c>
      <c r="P49" s="7">
        <f t="shared" si="6"/>
        <v>18993942.93</v>
      </c>
      <c r="Q49" s="164">
        <f t="shared" ref="Q49:Q55" si="27">Q48+N49-2</f>
        <v>2880289.51</v>
      </c>
      <c r="R49" s="29">
        <f t="shared" si="1"/>
        <v>364.26697319353121</v>
      </c>
      <c r="S49" s="5">
        <f>SUM($Q$7:$Q49)/T49</f>
        <v>608868.60302325548</v>
      </c>
      <c r="T49" s="18">
        <v>43</v>
      </c>
      <c r="U49" s="138"/>
      <c r="V49" s="131"/>
      <c r="W49" s="105"/>
      <c r="X49" s="167"/>
      <c r="Y49" s="156">
        <f t="shared" ref="Y49:Y55" si="28">Y48-K49-L49</f>
        <v>-2866720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493342.75999999995</v>
      </c>
      <c r="P50" s="7">
        <f t="shared" si="6"/>
        <v>21707081.439999998</v>
      </c>
      <c r="Q50" s="164">
        <f t="shared" si="27"/>
        <v>2880287.51</v>
      </c>
      <c r="R50" s="29">
        <f t="shared" si="1"/>
        <v>395.15148759490017</v>
      </c>
      <c r="S50" s="5">
        <f>SUM($Q$7:$Q50)/T50</f>
        <v>660491.75999999966</v>
      </c>
      <c r="T50" s="18">
        <v>44</v>
      </c>
      <c r="U50" s="138"/>
      <c r="V50" s="131"/>
      <c r="W50" s="105"/>
      <c r="X50" s="167"/>
      <c r="Y50" s="156">
        <f t="shared" si="28"/>
        <v>-2866720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542671.50999999989</v>
      </c>
      <c r="P51" s="7">
        <f t="shared" si="6"/>
        <v>24420217.949999996</v>
      </c>
      <c r="Q51" s="164">
        <f t="shared" si="27"/>
        <v>2880285.51</v>
      </c>
      <c r="R51" s="29">
        <f t="shared" si="1"/>
        <v>424.66333032204773</v>
      </c>
      <c r="S51" s="5">
        <f>SUM($Q$7:$Q51)/T51</f>
        <v>709820.50999999954</v>
      </c>
      <c r="T51" s="18">
        <v>45</v>
      </c>
      <c r="U51" s="138"/>
      <c r="V51" s="131"/>
      <c r="W51" s="105"/>
      <c r="X51" s="167"/>
      <c r="Y51" s="156">
        <f t="shared" si="28"/>
        <v>-2866720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589855.4882608694</v>
      </c>
      <c r="P52" s="7">
        <f t="shared" si="6"/>
        <v>27133352.459999993</v>
      </c>
      <c r="Q52" s="164">
        <f t="shared" si="27"/>
        <v>2880283.51</v>
      </c>
      <c r="R52" s="29">
        <f t="shared" si="1"/>
        <v>452.89202344068411</v>
      </c>
      <c r="S52" s="5">
        <f>SUM($Q$7:$Q52)/T52</f>
        <v>757004.48826086905</v>
      </c>
      <c r="T52" s="18">
        <v>46</v>
      </c>
      <c r="U52" s="138"/>
      <c r="V52" s="131"/>
      <c r="W52" s="105"/>
      <c r="X52" s="167"/>
      <c r="Y52" s="156">
        <f t="shared" si="28"/>
        <v>-2866720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635031.59510638274</v>
      </c>
      <c r="P53" s="7">
        <f t="shared" si="6"/>
        <v>29846484.969999991</v>
      </c>
      <c r="Q53" s="164">
        <f t="shared" si="27"/>
        <v>2880281.51</v>
      </c>
      <c r="R53" s="29">
        <f t="shared" si="1"/>
        <v>479.91947011730997</v>
      </c>
      <c r="S53" s="5">
        <f>SUM($Q$7:$Q53)/T53</f>
        <v>802180.59510638251</v>
      </c>
      <c r="T53" s="18">
        <v>47</v>
      </c>
      <c r="U53" s="138"/>
      <c r="V53" s="131"/>
      <c r="W53" s="105"/>
      <c r="X53" s="167"/>
      <c r="Y53" s="156">
        <f t="shared" si="28"/>
        <v>-2866720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678325.32249999978</v>
      </c>
      <c r="P54" s="7">
        <f t="shared" si="6"/>
        <v>32559615.479999989</v>
      </c>
      <c r="Q54" s="164">
        <f t="shared" si="27"/>
        <v>2880279.51</v>
      </c>
      <c r="R54" s="29">
        <f t="shared" si="1"/>
        <v>505.82074825455095</v>
      </c>
      <c r="S54" s="5">
        <f>SUM($Q$7:$Q54)/T54</f>
        <v>845474.32249999943</v>
      </c>
      <c r="T54" s="18">
        <v>48</v>
      </c>
      <c r="U54" s="138"/>
      <c r="V54" s="131"/>
      <c r="W54" s="105"/>
      <c r="X54" s="167"/>
      <c r="Y54" s="156">
        <f t="shared" si="28"/>
        <v>-2866720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719851.9181632651</v>
      </c>
      <c r="P55" s="7">
        <f t="shared" si="6"/>
        <v>35272743.989999987</v>
      </c>
      <c r="Q55" s="164">
        <f t="shared" si="27"/>
        <v>2880277.51</v>
      </c>
      <c r="R55" s="29">
        <f t="shared" si="1"/>
        <v>530.66480694665529</v>
      </c>
      <c r="S55" s="5">
        <f>SUM($Q$7:$Q55)/T55</f>
        <v>887000.91816326475</v>
      </c>
      <c r="T55" s="18">
        <v>49</v>
      </c>
      <c r="U55" s="138"/>
      <c r="V55" s="131"/>
      <c r="W55" s="105"/>
      <c r="X55" s="167"/>
      <c r="Y55" s="156">
        <f t="shared" si="28"/>
        <v>-2866720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71"/>
  <sheetViews>
    <sheetView topLeftCell="A5563" workbookViewId="0">
      <selection activeCell="D5571" sqref="D55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2025-05-29T09:29:54Z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